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1 TRIMESTRE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52511"/>
</workbook>
</file>

<file path=xl/calcChain.xml><?xml version="1.0" encoding="utf-8"?>
<calcChain xmlns="http://schemas.openxmlformats.org/spreadsheetml/2006/main">
  <c r="R43" i="1" l="1"/>
  <c r="Q43" i="1"/>
  <c r="R35" i="1" l="1"/>
  <c r="R24" i="1"/>
  <c r="R19" i="1"/>
  <c r="R33" i="1"/>
  <c r="R34" i="1"/>
  <c r="R17" i="1"/>
  <c r="R9" i="1"/>
  <c r="R29" i="1"/>
  <c r="R25" i="1"/>
  <c r="R11" i="1"/>
  <c r="R23" i="1"/>
  <c r="R10" i="1"/>
  <c r="R18" i="1"/>
  <c r="R20" i="1"/>
  <c r="R27" i="1"/>
  <c r="R12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1" i="1"/>
  <c r="Q10" i="1"/>
  <c r="Q9" i="1"/>
  <c r="Q8" i="1"/>
  <c r="Q12" i="1"/>
  <c r="R32" i="1"/>
  <c r="R30" i="1"/>
  <c r="R28" i="1"/>
  <c r="R26" i="1"/>
  <c r="R22" i="1"/>
  <c r="R21" i="1"/>
  <c r="R16" i="1"/>
  <c r="R15" i="1"/>
  <c r="R14" i="1"/>
  <c r="R13" i="1"/>
  <c r="R8" i="1"/>
  <c r="R31" i="1"/>
</calcChain>
</file>

<file path=xl/sharedStrings.xml><?xml version="1.0" encoding="utf-8"?>
<sst xmlns="http://schemas.openxmlformats.org/spreadsheetml/2006/main" count="476" uniqueCount="245">
  <si>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</si>
  <si>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</si>
  <si>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</si>
  <si>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</si>
  <si>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</si>
  <si>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</si>
  <si>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</si>
  <si>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</si>
  <si>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</si>
  <si>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</si>
  <si>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</si>
  <si>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</si>
  <si>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</si>
  <si>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</si>
  <si>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</si>
  <si>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</si>
  <si>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</si>
  <si>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</si>
  <si>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</si>
  <si>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</si>
  <si>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</si>
  <si>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</si>
  <si>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</si>
  <si>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570156</t>
  </si>
  <si>
    <t>353048</t>
  </si>
  <si>
    <t>353056</t>
  </si>
  <si>
    <t>353064</t>
  </si>
  <si>
    <t>353065</t>
  </si>
  <si>
    <t>353050</t>
  </si>
  <si>
    <t>353054</t>
  </si>
  <si>
    <t>590177</t>
  </si>
  <si>
    <t>353055</t>
  </si>
  <si>
    <t>590178</t>
  </si>
  <si>
    <t>353063</t>
  </si>
  <si>
    <t>353057</t>
  </si>
  <si>
    <t>353061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</si>
  <si>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</si>
  <si>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</si>
  <si>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</si>
  <si>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</si>
  <si>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</si>
  <si>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</si>
  <si>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</si>
  <si>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</si>
  <si>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</si>
  <si>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</si>
  <si>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</si>
  <si>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</si>
  <si>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</si>
  <si>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</si>
  <si>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</si>
  <si>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</si>
  <si>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</si>
  <si>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</si>
  <si>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</si>
  <si>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</si>
  <si>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</si>
  <si>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</si>
  <si>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</si>
  <si>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</si>
  <si>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</si>
  <si>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</si>
  <si>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</si>
  <si>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</si>
  <si>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</si>
  <si>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</si>
  <si>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Martinez </t>
  </si>
  <si>
    <t>Tuz</t>
  </si>
  <si>
    <t>Carlos Eduardo</t>
  </si>
  <si>
    <t xml:space="preserve"> Uc</t>
  </si>
  <si>
    <t>Rios</t>
  </si>
  <si>
    <t>Ana Beatriz</t>
  </si>
  <si>
    <t>Guzman</t>
  </si>
  <si>
    <t>Bayona</t>
  </si>
  <si>
    <t>Angel Jesus</t>
  </si>
  <si>
    <t>Ruiz</t>
  </si>
  <si>
    <t>Salazar</t>
  </si>
  <si>
    <t xml:space="preserve">Mass </t>
  </si>
  <si>
    <t>Casanova</t>
  </si>
  <si>
    <t>Natalia</t>
  </si>
  <si>
    <t>Herrera</t>
  </si>
  <si>
    <t>Lenz</t>
  </si>
  <si>
    <t xml:space="preserve">Filemon Nemias </t>
  </si>
  <si>
    <t>Miranda</t>
  </si>
  <si>
    <t>Castillo</t>
  </si>
  <si>
    <t>Conrado Israel</t>
  </si>
  <si>
    <t>Vera</t>
  </si>
  <si>
    <t>Mis</t>
  </si>
  <si>
    <t>Rodriguez</t>
  </si>
  <si>
    <t>Berenice Guadalupe</t>
  </si>
  <si>
    <t xml:space="preserve">Che </t>
  </si>
  <si>
    <t>Chavez</t>
  </si>
  <si>
    <t xml:space="preserve">Jaqueline del Rosario </t>
  </si>
  <si>
    <t>Huchin</t>
  </si>
  <si>
    <t>Montejo</t>
  </si>
  <si>
    <t>Henry Fabiel</t>
  </si>
  <si>
    <t>Recinos</t>
  </si>
  <si>
    <t xml:space="preserve">Jose Rodrigo </t>
  </si>
  <si>
    <t>Pali</t>
  </si>
  <si>
    <t>Rico</t>
  </si>
  <si>
    <t xml:space="preserve">Lorena Leonor </t>
  </si>
  <si>
    <t>Gabourel</t>
  </si>
  <si>
    <t>Perez</t>
  </si>
  <si>
    <t xml:space="preserve">Jose de la Cruz </t>
  </si>
  <si>
    <t xml:space="preserve">Carrillo </t>
  </si>
  <si>
    <t>Chi</t>
  </si>
  <si>
    <t xml:space="preserve">Olivia del Carmen </t>
  </si>
  <si>
    <t xml:space="preserve">Rosado </t>
  </si>
  <si>
    <t>Brito</t>
  </si>
  <si>
    <t xml:space="preserve">Miguel Alberto </t>
  </si>
  <si>
    <t xml:space="preserve">Caballero </t>
  </si>
  <si>
    <t>Chuc</t>
  </si>
  <si>
    <t xml:space="preserve">Israel Manuel </t>
  </si>
  <si>
    <t xml:space="preserve">Cambranis </t>
  </si>
  <si>
    <t>Gomez</t>
  </si>
  <si>
    <t xml:space="preserve">Dora Hilda </t>
  </si>
  <si>
    <t xml:space="preserve">Cano </t>
  </si>
  <si>
    <t xml:space="preserve">Maria Isabel </t>
  </si>
  <si>
    <t xml:space="preserve">Gomez </t>
  </si>
  <si>
    <t>Ramos</t>
  </si>
  <si>
    <t xml:space="preserve">Enrique </t>
  </si>
  <si>
    <t xml:space="preserve">Garfias </t>
  </si>
  <si>
    <t>Garcia</t>
  </si>
  <si>
    <t xml:space="preserve">Manuel Isaac </t>
  </si>
  <si>
    <t xml:space="preserve">Bacab </t>
  </si>
  <si>
    <t>Huitz</t>
  </si>
  <si>
    <t>Cristian Yair</t>
  </si>
  <si>
    <t>Gutierrez</t>
  </si>
  <si>
    <t xml:space="preserve">Jesus Miguel </t>
  </si>
  <si>
    <t xml:space="preserve">Sanchez </t>
  </si>
  <si>
    <t>Moo</t>
  </si>
  <si>
    <t xml:space="preserve">Nestor </t>
  </si>
  <si>
    <t xml:space="preserve">Avila </t>
  </si>
  <si>
    <t xml:space="preserve">Tania Georgina  </t>
  </si>
  <si>
    <t xml:space="preserve">Esteban Gamaliel </t>
  </si>
  <si>
    <t xml:space="preserve">Nah </t>
  </si>
  <si>
    <t>R de la Gala</t>
  </si>
  <si>
    <t xml:space="preserve">Flores </t>
  </si>
  <si>
    <t>Borges</t>
  </si>
  <si>
    <t xml:space="preserve">Erick Joel </t>
  </si>
  <si>
    <t xml:space="preserve">Prieto  </t>
  </si>
  <si>
    <t>Dzul</t>
  </si>
  <si>
    <t xml:space="preserve">Miguel Angel </t>
  </si>
  <si>
    <t xml:space="preserve">Uc </t>
  </si>
  <si>
    <t xml:space="preserve">Karen Eunice </t>
  </si>
  <si>
    <t xml:space="preserve">Romero </t>
  </si>
  <si>
    <t>Arceo</t>
  </si>
  <si>
    <t>DEAPPAP/RMSG/005/2024</t>
  </si>
  <si>
    <t>Servicios Profesionales</t>
  </si>
  <si>
    <t>DIRECCIÓN EJECUTIVA DE ADMINISTRACIÓN, PRERROGATIVAS DE PARTIDOS Y AGRUPACIONES POLÍTICAS</t>
  </si>
  <si>
    <t>No</t>
  </si>
  <si>
    <t>DEAPPAP/RMSG/007/2024</t>
  </si>
  <si>
    <t>DEAPPAP/RMSG/009/2024</t>
  </si>
  <si>
    <t>DEAPPAP/RMSG/010/2024</t>
  </si>
  <si>
    <t>DEAPPAP/RMSG/011/2024</t>
  </si>
  <si>
    <t>DEAPPAP/RMSG/012/2024</t>
  </si>
  <si>
    <t>DEAPPAP/RMSG/008/2024</t>
  </si>
  <si>
    <t>DEAPPAP/RMSG/006/2024</t>
  </si>
  <si>
    <t>DEAPPAP/RMSG/013/2024</t>
  </si>
  <si>
    <t>DEAPPAP/RMSG/014/2024</t>
  </si>
  <si>
    <t>DEAPPAP/RMSG/015/2024</t>
  </si>
  <si>
    <t>DEAPPAP/RMSG/016/2024</t>
  </si>
  <si>
    <t>DEAPPAP/RMSG/017/2024</t>
  </si>
  <si>
    <t>DEAPPAP/RMSG/018/2024</t>
  </si>
  <si>
    <t>DEAPPAP/RMSG/019/2024</t>
  </si>
  <si>
    <t>Dianey Guadalupe</t>
  </si>
  <si>
    <t>DEAPPAP/RMSG/020/2024</t>
  </si>
  <si>
    <t>DEAPPAP/RMSG/021/2024</t>
  </si>
  <si>
    <t>DEAPPAP/RMSG/022/2024</t>
  </si>
  <si>
    <t>DEAPPAP/RMSG/023/2024</t>
  </si>
  <si>
    <t>DEAPPAP/RMSG/027/2024</t>
  </si>
  <si>
    <t>DEAPPAP/RMSG/028/2024</t>
  </si>
  <si>
    <t>DEAPPAP/RMSG/029/2024</t>
  </si>
  <si>
    <t>DEAPPAP/RMSG/033/2024</t>
  </si>
  <si>
    <t>DEAPPAP/RMSG/036/2024</t>
  </si>
  <si>
    <t>DEAPPAP/RMSG/038/2024</t>
  </si>
  <si>
    <t>DEAPPAP/RMSG/025/2024</t>
  </si>
  <si>
    <t>DEAPPAP/RMSG/026/2024</t>
  </si>
  <si>
    <t>DEAPPAP/RMSG/037/2024</t>
  </si>
  <si>
    <t>https://www.ieec.org.mx/transparencia/doctos/art74/xi/2024/CONTRATO-DEAPPAP-RMSG-018-2024 CARLOS EDUARDO UC RIOS.pdf</t>
  </si>
  <si>
    <t>https://www.ieec.org.mx/transparencia/doctos/art74/xi/2024/CONTRATO-DEAPPAP-RMSG-023-2024 ANA BEATRIZ GUZMAN BAYONA.pdf</t>
  </si>
  <si>
    <t>https://www.ieec.org.mx/transparencia/doctos/art74/xi/2024/CONTRATO-DEAPPAP-RMSG-016-2024 JOSE RODRIGO PALI RICO.pdf</t>
  </si>
  <si>
    <t>https://www.ieec.org.mx/transparencia/doctos/art74/xi/2024/CONTRATO-DEAPPAP-RMSG-038-2024 OLIVIA DEL CARMEN ROSADO BRITO.pdf</t>
  </si>
  <si>
    <t>https://www.ieec.org.mx/transparencia/doctos/art74/xi/2024/CONTRATO-DEAPPAP-RMSG-029-2024 MIGUEL ALBERTO CABALLERO CHUC.pdf</t>
  </si>
  <si>
    <t>https://www.ieec.org.mx/transparencia/doctos/art74/xi/2024/CONTRATO-DEAPPAP-RMSG-019-2024 ISRAEL MANUEL CAMBRANIS GOMEZ.pdf</t>
  </si>
  <si>
    <t>https://www.ieec.org.mx/transparencia/doctos/art74/xi/2024/CONTRATO-DEAPPAP-RMSG-026-2024 DORA HILDA CANO CASTILLO.pdf</t>
  </si>
  <si>
    <t>https://www.ieec.org.mx/transparencia/doctos/art74/xi/2024/CONTRATO-DEAPPAP-RMSG-021-2024 MARIA ISABEL GOMEZ RAMOS.pdf</t>
  </si>
  <si>
    <t>https://www.ieec.org.mx/transparencia/doctos/art74/xi/2024/CONTRATO-DEAPPAP-RMSG-011-2024 ENRIQUE GARFIAS GARCIA.pdf</t>
  </si>
  <si>
    <t>https://www.ieec.org.mx/transparencia/doctos/art74/xi/2024/CONTRATO-DEAPPAP-RMSG-005-2024 MANUEL ISAAC BACAB HUITZ.pdf</t>
  </si>
  <si>
    <t>https://www.ieec.org.mx/transparencia/doctos/art74/xi/2024/CONTRATO-DEAPPAP-RMSG-022-2024 JESUS MIGUEL SANCHEZ MOO.pdf</t>
  </si>
  <si>
    <t>https://www.ieec.org.mx/transparencia/doctos/art74/xi/2024/CONTRATO-DEAPPAP-RMSG-009-2024 NESTOR AVILA CHI.pdf</t>
  </si>
  <si>
    <t>https://www.ieec.org.mx/transparencia/doctos/art74/xi/2024/CONTRATO-DEAPPAP-RMSG-007-2024 TANIA GEORGINA MARTINEZ TUZ.pdf</t>
  </si>
  <si>
    <t>https://www.ieec.org.mx/transparencia/doctos/art74/xi/2024/CONTRATO DEAPPAP-RMSG-017-2024 ANGEL RUIZ SALAZAR.pdf</t>
  </si>
  <si>
    <t>https://www.ieec.org.mx/transparencia/doctos/art74/xi/2024/CONTRATO-DEAPPAP-RMSG-020-2024 DIANEY GPE MASS CASANOVA.pdf</t>
  </si>
  <si>
    <t>https://www.ieec.org.mx/transparencia/doctos/art74/xi/2024/CONTRATO-DEAPPAP-RMSG-006-2024 LICDA NATALIA HERRERA LENZ.pdf</t>
  </si>
  <si>
    <t>https://www.ieec.org.mx/transparencia/doctos/art74/xi/2024/CONTRATO-DEAPPAP-RMSG-008-2024 FILEMON NEMIAS MIRANDA.pdf</t>
  </si>
  <si>
    <t>https://www.ieec.org.mx/transparencia/doctos/art74/xi/2024/CONTRATO-DEAPPAP-RMSG-027-2024 HENRY FABIEL RODRIGUEZ.pdf</t>
  </si>
  <si>
    <t>https://www.ieec.org.mx/transparencia/doctos/art74/xi/2024/CONTRATO-DEAPPAP-RMSG-025-2024 LORENA LEONOR GABOUREL.pdf</t>
  </si>
  <si>
    <t>https://www.ieec.org.mx/transparencia/doctos/art74/xi/2024/CONTRATO-DEAPPAP-RMSG-015-2024 JOSE DE LA CRUZ CARRILLO.pdf</t>
  </si>
  <si>
    <t>https://www.ieec.org.mx/transparencia/doctos/art74/xi/2024/CONTRATO-DEAPPAP-RMSG-013-2024 CONRADO ISRAEL.pdf</t>
  </si>
  <si>
    <t>https://www.ieec.org.mx/transparencia/doctos/art74/xi/2024/CONTRATO-DEAPPAP-RMSG-014-2024 JAQUELINE DEL R. HUCHIN MONTEJO.pdf</t>
  </si>
  <si>
    <t>https://www.ieec.org.mx/transparencia/doctos/art74/xi/2024/CONTRATO-DEAPPAP-RMSG-012-2024 BERENICE GPE CHE CHAVEZ.pdf</t>
  </si>
  <si>
    <t>https://www.ieec.org.mx/transparencia/doctos/art74/xi/2024/CONTRATO-DEAPPAP-RMSG-033-2024 MIGUEL ANGEL UC MOO.pdf</t>
  </si>
  <si>
    <t>https://www.ieec.org.mx/transparencia/doctos/art74/xi/2024/CONTRATO-DEAPPAP-RMSG-010-2024 CRISTIAN YAIR GUTIERREZ.pdf</t>
  </si>
  <si>
    <t>https://www.ieec.org.mx/transparencia/doctos/art74/xi/2024/CONTRATO-DEAPPAP-RMSG-028-2024 ESTEBA GAMALIEL NAH.pdf</t>
  </si>
  <si>
    <t>https://www.ieec.org.mx/transparencia/doctos/art74/xi/2024/CONTRATO-DEAPPAP-RMSG-036-2024 ERICK JOEL PRIETO.pdf</t>
  </si>
  <si>
    <t>https://www.ieec.org.mx/transparencia/doctos/art74/xi/2024/CONTRATO-DEAPPAP-RMSG-037-2024 KAREN EUNICE ROMERO ARCEO.pdf</t>
  </si>
  <si>
    <t xml:space="preserve">Hector Gustavo </t>
  </si>
  <si>
    <t xml:space="preserve">Calderon </t>
  </si>
  <si>
    <t>Martha Eugenia</t>
  </si>
  <si>
    <t xml:space="preserve">Moo </t>
  </si>
  <si>
    <t>Sanchez</t>
  </si>
  <si>
    <t xml:space="preserve">Carlos Ricardo </t>
  </si>
  <si>
    <t xml:space="preserve">Lopez </t>
  </si>
  <si>
    <t xml:space="preserve">Susana Candelaria </t>
  </si>
  <si>
    <t xml:space="preserve">Pech </t>
  </si>
  <si>
    <t xml:space="preserve">Campos </t>
  </si>
  <si>
    <t xml:space="preserve">Marco Pablo </t>
  </si>
  <si>
    <t xml:space="preserve">Maria Eugenia </t>
  </si>
  <si>
    <t xml:space="preserve">Marrufo </t>
  </si>
  <si>
    <t xml:space="preserve">Dominguez </t>
  </si>
  <si>
    <t xml:space="preserve">Rosendo David </t>
  </si>
  <si>
    <t xml:space="preserve">Puc </t>
  </si>
  <si>
    <t xml:space="preserve">Ruiz </t>
  </si>
  <si>
    <t>DEAPPAP/RMSG/046/2024</t>
  </si>
  <si>
    <t>DEAPPAP/RMSG/047/2024</t>
  </si>
  <si>
    <t>DEAPPAP/RMSG/048/2024</t>
  </si>
  <si>
    <t>DEAPPAP/RMSG/030/2024</t>
  </si>
  <si>
    <t>DEAPPAP/RMSG/034/2024</t>
  </si>
  <si>
    <t>DEAPPAP/RMSG/035/2024</t>
  </si>
  <si>
    <t>https://www.ieec.org.mx/transparencia/doctos/art74/xi/2024/CONTRATO-DEAPPAP-RMSG-040-2024 HECTOR GUSTAVO CHE CALDERON.pdf</t>
  </si>
  <si>
    <t>https://www.ieec.org.mx/transparencia/doctos/art74/xi/2024/CONTRATO-DEAPPAP-RMSG-046-2024 MARTHA EUGENIA MOO SµNCHEZ.pdf</t>
  </si>
  <si>
    <t>https://www.ieec.org.mx/transparencia/doctos/art74/xi/2024/CONTRATO-DEAPPAP-RMSG-047-2024 CARLOS RICARDO CHE LOPEZ.pdf</t>
  </si>
  <si>
    <t>https://www.ieec.org.mx/transparencia/doctos/art74/xi/2024/CONTRATO-DEAPPAP-RMSG-048-2024 DRA. SUSANA CANDELARIA PECH CAMPOS.pdf</t>
  </si>
  <si>
    <t>https://www.ieec.org.mx/transparencia/doctos/art74/xi/2024/CONTRATO-DEAPPAP-RMSG-030-2024 MARCOS PABLO FLORES BORGES.pdf</t>
  </si>
  <si>
    <t>https://www.ieec.org.mx/transparencia/doctos/art74/xi/2024/CONTRATO-DEAPPAP-RMSG-034-2024 MARIA EUGENIA MARRUFO DOMINGUEZ.pdf</t>
  </si>
  <si>
    <t>https://www.ieec.org.mx/transparencia/doctos/art74/xi/2024/CONTRATO-DEAPPAP-RMSG-035-2024 ROSENDO DAVID PUC PUC.pdf</t>
  </si>
  <si>
    <t>DEAPPAP/RMSG/040/2024</t>
  </si>
  <si>
    <t xml:space="preserve">Omar Alejandro </t>
  </si>
  <si>
    <t xml:space="preserve">Valencia </t>
  </si>
  <si>
    <t xml:space="preserve">Cural </t>
  </si>
  <si>
    <t>DEAPPAP/RMSG/044/2024</t>
  </si>
  <si>
    <t>https://www.ieec.org.mx/transparencia/doctos/art74/xi/2024/CONTRATO-DEAPPAP-RMSG-044-2024 OMAR ALEJANDRO VALENCIA.pdf</t>
  </si>
  <si>
    <t>No genero información del Hipervínculo a la normatividad que regula la celebración de contratos de honorarios</t>
  </si>
  <si>
    <t>No genero información al Hipervínculo a la normatividad que regula la celebración de contratos de honorarios y segundo apellido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</si>
</sst>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3" borderId="0" xfId="0" applyFont="1" applyFill="1" applyBorder="1" applyAlignment="1">
      <alignment horizontal="left" vertical="center"/>
    </xf>
    <xf numFmtId="0" fontId="5" fillId="0" borderId="0" xfId="0" applyFont="1"/>
    <xf numFmtId="0" fontId="0" fillId="0" borderId="0" xfId="0" applyFont="1"/>
    <xf numFmtId="14" fontId="0" fillId="0" borderId="0" xfId="0" applyNumberFormat="1" applyFont="1"/>
    <xf numFmtId="2" fontId="0" fillId="0" borderId="0" xfId="0" applyNumberFormat="1"/>
    <xf numFmtId="0" fontId="0" fillId="0" borderId="0" xfId="0"/>
    <xf numFmtId="0" fontId="6" fillId="0" borderId="0" xfId="1"/>
    <xf numFmtId="0" fontId="1" fillId="3" borderId="0" xfId="0" applyFont="1" applyFill="1" applyBorder="1"/>
    <xf numFmtId="0" fontId="1" fillId="3" borderId="0" xfId="0" applyFont="1" applyFill="1" applyBorder="1" applyAlignment="1">
      <alignment horizontal="left" vertical="center" wrapText="1"/>
    </xf>
    <xf numFmtId="4" fontId="0" fillId="0" borderId="0" xfId="0" applyNumberFormat="1"/>
    <xf numFmtId="0" fontId="0" fillId="0" borderId="0" xfId="0" applyFont="1" applyAlignment="1">
      <alignment vertical="top" wrapText="1"/>
    </xf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eec.org.mx/transparencia/doctos/art74/xi/2024/CONTRATO-DEAPPAP-RMSG-015-2024%20JOSE%20DE%20LA%20CRUZ%20CARRILLO.pdf" TargetMode="External"/><Relationship Id="rId18" Type="http://schemas.openxmlformats.org/officeDocument/2006/relationships/hyperlink" Target="https://www.ieec.org.mx/transparencia/doctos/art74/xi/2024/CONTRATO-DEAPPAP-RMSG-021-2024%20MARIA%20ISABEL%20GOMEZ%20RAMOS.pdf" TargetMode="External"/><Relationship Id="rId26" Type="http://schemas.openxmlformats.org/officeDocument/2006/relationships/hyperlink" Target="https://www.ieec.org.mx/transparencia/doctos/art74/xi/2024/CONTRATO-DEAPPAP-RMSG-036-2024%20ERICK%20JOEL%20PRIETO.pdf" TargetMode="External"/><Relationship Id="rId21" Type="http://schemas.openxmlformats.org/officeDocument/2006/relationships/hyperlink" Target="https://www.ieec.org.mx/transparencia/doctos/art74/xi/2024/CONTRATO-DEAPPAP-RMSG-010-2024%20CRISTIAN%20YAIR%20GUTIERREZ.pdf" TargetMode="External"/><Relationship Id="rId34" Type="http://schemas.openxmlformats.org/officeDocument/2006/relationships/hyperlink" Target="https://www.ieec.org.mx/transparencia/doctos/art74/xi/2024/CONTRATO-DEAPPAP-RMSG-034-2024%20MARIA%20EUGENIA%20MARRUFO%20DOMINGUEZ.pdf" TargetMode="External"/><Relationship Id="rId7" Type="http://schemas.openxmlformats.org/officeDocument/2006/relationships/hyperlink" Target="https://www.ieec.org.mx/transparencia/doctos/art74/xi/2024/CONTRATO-DEAPPAP-RMSG-013-2024%20CONRADO%20ISRAEL.pdf" TargetMode="External"/><Relationship Id="rId12" Type="http://schemas.openxmlformats.org/officeDocument/2006/relationships/hyperlink" Target="https://www.ieec.org.mx/transparencia/doctos/art74/xi/2024/CONTRATO-DEAPPAP-RMSG-025-2024%20LORENA%20LEONOR%20GABOUREL.pdf" TargetMode="External"/><Relationship Id="rId17" Type="http://schemas.openxmlformats.org/officeDocument/2006/relationships/hyperlink" Target="https://www.ieec.org.mx/transparencia/doctos/art74/xi/2024/CONTRATO-DEAPPAP-RMSG-026-2024%20DORA%20HILDA%20CANO%20CASTILLO.pdf" TargetMode="External"/><Relationship Id="rId25" Type="http://schemas.openxmlformats.org/officeDocument/2006/relationships/hyperlink" Target="https://www.ieec.org.mx/transparencia/doctos/art74/xi/2024/CONTRATO-DEAPPAP-RMSG-028-2024%20ESTEBA%20GAMALIEL%20NAH.pdf" TargetMode="External"/><Relationship Id="rId33" Type="http://schemas.openxmlformats.org/officeDocument/2006/relationships/hyperlink" Target="https://www.ieec.org.mx/transparencia/doctos/art74/xi/2024/CONTRATO-DEAPPAP-RMSG-030-2024%20MARCOS%20PABLO%20FLORES%20BORGES.pdf" TargetMode="External"/><Relationship Id="rId2" Type="http://schemas.openxmlformats.org/officeDocument/2006/relationships/hyperlink" Target="https://www.ieec.org.mx/transparencia/doctos/art74/xi/2024/CONTRATO-DEAPPAP-RMSG-023-2024%20ANA%20BEATRIZ%20GUZMAN%20BAYONA.pdf" TargetMode="External"/><Relationship Id="rId16" Type="http://schemas.openxmlformats.org/officeDocument/2006/relationships/hyperlink" Target="https://www.ieec.org.mx/transparencia/doctos/art74/xi/2024/CONTRATO-DEAPPAP-RMSG-019-2024%20ISRAEL%20MANUEL%20CAMBRANIS%20GOMEZ.pdf" TargetMode="External"/><Relationship Id="rId20" Type="http://schemas.openxmlformats.org/officeDocument/2006/relationships/hyperlink" Target="https://www.ieec.org.mx/transparencia/doctos/art74/xi/2024/CONTRATO-DEAPPAP-RMSG-005-2024%20MANUEL%20ISAAC%20BACAB%20HUITZ.pdf" TargetMode="External"/><Relationship Id="rId29" Type="http://schemas.openxmlformats.org/officeDocument/2006/relationships/hyperlink" Target="https://www.ieec.org.mx/transparencia/doctos/art74/xi/2024/CONTRATO-DEAPPAP-RMSG-040-2024%20HECTOR%20GUSTAVO%20CHE%20CALDERON.pdf" TargetMode="External"/><Relationship Id="rId1" Type="http://schemas.openxmlformats.org/officeDocument/2006/relationships/hyperlink" Target="https://www.ieec.org.mx/transparencia/doctos/art74/xi/2024/CONTRATO-DEAPPAP-RMSG-018-2024%20CARLOS%20EDUARDO%20UC%20RIOS.pdf" TargetMode="External"/><Relationship Id="rId6" Type="http://schemas.openxmlformats.org/officeDocument/2006/relationships/hyperlink" Target="https://www.ieec.org.mx/transparencia/doctos/art74/xi/2024/CONTRATO-DEAPPAP-RMSG-008-2024%20FILEMON%20NEMIAS%20MIRANDA.pdf" TargetMode="External"/><Relationship Id="rId11" Type="http://schemas.openxmlformats.org/officeDocument/2006/relationships/hyperlink" Target="https://www.ieec.org.mx/transparencia/doctos/art74/xi/2024/CONTRATO-DEAPPAP-RMSG-016-2024%20JOSE%20RODRIGO%20PALI%20RICO.pdf" TargetMode="External"/><Relationship Id="rId24" Type="http://schemas.openxmlformats.org/officeDocument/2006/relationships/hyperlink" Target="https://www.ieec.org.mx/transparencia/doctos/art74/xi/2024/CONTRATO-DEAPPAP-RMSG-007-2024%20TANIA%20GEORGINA%20MARTINEZ%20TUZ.pdf" TargetMode="External"/><Relationship Id="rId32" Type="http://schemas.openxmlformats.org/officeDocument/2006/relationships/hyperlink" Target="https://www.ieec.org.mx/transparencia/doctos/art74/xi/2024/CONTRATO-DEAPPAP-RMSG-048-2024%20DRA.%20SUSANA%20CANDELARIA%20PECH%20CAMPOS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www.ieec.org.mx/transparencia/doctos/art74/xi/2024/CONTRATO-DEAPPAP-RMSG-006-2024%20LICDA%20NATALIA%20HERRERA%20LENZ.pdf" TargetMode="External"/><Relationship Id="rId15" Type="http://schemas.openxmlformats.org/officeDocument/2006/relationships/hyperlink" Target="https://www.ieec.org.mx/transparencia/doctos/art74/xi/2024/CONTRATO-DEAPPAP-RMSG-029-2024%20MIGUEL%20ALBERTO%20CABALLERO%20CHUC.pdf" TargetMode="External"/><Relationship Id="rId23" Type="http://schemas.openxmlformats.org/officeDocument/2006/relationships/hyperlink" Target="https://www.ieec.org.mx/transparencia/doctos/art74/xi/2024/CONTRATO-DEAPPAP-RMSG-009-2024%20NESTOR%20AVILA%20CHI.pdf" TargetMode="External"/><Relationship Id="rId28" Type="http://schemas.openxmlformats.org/officeDocument/2006/relationships/hyperlink" Target="https://www.ieec.org.mx/transparencia/doctos/art74/xi/2024/CONTRATO-DEAPPAP-RMSG-037-2024%20KAREN%20EUNICE%20ROMERO%20ARCEO.pdf" TargetMode="External"/><Relationship Id="rId36" Type="http://schemas.openxmlformats.org/officeDocument/2006/relationships/hyperlink" Target="https://www.ieec.org.mx/transparencia/doctos/art74/xi/2024/CONTRATO-DEAPPAP-RMSG-044-2024%20OMAR%20ALEJANDRO%20VALENCIA.pdf" TargetMode="External"/><Relationship Id="rId10" Type="http://schemas.openxmlformats.org/officeDocument/2006/relationships/hyperlink" Target="https://www.ieec.org.mx/transparencia/doctos/art74/xi/2024/CONTRATO-DEAPPAP-RMSG-027-2024%20HENRY%20FABIEL%20RODRIGUEZ.pdf" TargetMode="External"/><Relationship Id="rId19" Type="http://schemas.openxmlformats.org/officeDocument/2006/relationships/hyperlink" Target="https://www.ieec.org.mx/transparencia/doctos/art74/xi/2024/CONTRATO-DEAPPAP-RMSG-011-2024%20ENRIQUE%20GARFIAS%20GARCIA.pdf" TargetMode="External"/><Relationship Id="rId31" Type="http://schemas.openxmlformats.org/officeDocument/2006/relationships/hyperlink" Target="https://www.ieec.org.mx/transparencia/doctos/art74/xi/2024/CONTRATO-DEAPPAP-RMSG-047-2024%20CARLOS%20RICARDO%20CHE%20LOPEZ.pdf" TargetMode="External"/><Relationship Id="rId4" Type="http://schemas.openxmlformats.org/officeDocument/2006/relationships/hyperlink" Target="https://www.ieec.org.mx/transparencia/doctos/art74/xi/2024/CONTRATO-DEAPPAP-RMSG-020-2024%20DIANEY%20GPE%20MASS%20CASANOVA.pdf" TargetMode="External"/><Relationship Id="rId9" Type="http://schemas.openxmlformats.org/officeDocument/2006/relationships/hyperlink" Target="https://www.ieec.org.mx/transparencia/doctos/art74/xi/2024/CONTRATO-DEAPPAP-RMSG-014-2024%20JAQUELINE%20DEL%20R.%20HUCHIN%20MONTEJO.pdf" TargetMode="External"/><Relationship Id="rId14" Type="http://schemas.openxmlformats.org/officeDocument/2006/relationships/hyperlink" Target="https://www.ieec.org.mx/transparencia/doctos/art74/xi/2024/CONTRATO-DEAPPAP-RMSG-038-2024%20OLIVIA%20DEL%20CARMEN%20ROSADO%20BRITO.pdf" TargetMode="External"/><Relationship Id="rId22" Type="http://schemas.openxmlformats.org/officeDocument/2006/relationships/hyperlink" Target="https://www.ieec.org.mx/transparencia/doctos/art74/xi/2024/CONTRATO-DEAPPAP-RMSG-022-2024%20JESUS%20MIGUEL%20SANCHEZ%20MOO.pdf" TargetMode="External"/><Relationship Id="rId27" Type="http://schemas.openxmlformats.org/officeDocument/2006/relationships/hyperlink" Target="https://www.ieec.org.mx/transparencia/doctos/art74/xi/2024/CONTRATO-DEAPPAP-RMSG-033-2024%20MIGUEL%20ANGEL%20UC%20MOO.pdf" TargetMode="External"/><Relationship Id="rId30" Type="http://schemas.openxmlformats.org/officeDocument/2006/relationships/hyperlink" Target="https://www.ieec.org.mx/transparencia/doctos/art74/xi/2024/CONTRATO-DEAPPAP-RMSG-046-2024%20MARTHA%20EUGENIA%20MOO%20S&#181;NCHEZ.pdf" TargetMode="External"/><Relationship Id="rId35" Type="http://schemas.openxmlformats.org/officeDocument/2006/relationships/hyperlink" Target="https://www.ieec.org.mx/transparencia/doctos/art74/xi/2024/CONTRATO-DEAPPAP-RMSG-035-2024%20ROSENDO%20DAVID%20PUC%20PUC.pdf" TargetMode="External"/><Relationship Id="rId8" Type="http://schemas.openxmlformats.org/officeDocument/2006/relationships/hyperlink" Target="https://www.ieec.org.mx/transparencia/doctos/art74/xi/2024/CONTRATO-DEAPPAP-RMSG-012-2024%20BERENICE%20GPE%20CHE%20CHAVEZ.pdf" TargetMode="External"/><Relationship Id="rId3" Type="http://schemas.openxmlformats.org/officeDocument/2006/relationships/hyperlink" Target="https://www.ieec.org.mx/transparencia/doctos/art74/xi/2024/CONTRATO%20DEAPPAP-RMSG-017-2024%20ANGEL%20RUIZ%20SALAZ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"/>
  <sheetViews>
    <sheetView tabSelected="1" topLeftCell="A2" zoomScale="60" zoomScaleNormal="60" workbookViewId="0">
      <selection activeCell="D67" sqref="D6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425781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30.85546875" bestFit="1" customWidth="1"/>
    <col min="11" max="11" width="21" customWidth="1"/>
    <col min="12" max="12" width="24.140625" customWidth="1"/>
    <col min="13" max="13" width="26.28515625" customWidth="1"/>
    <col min="14" max="14" width="53.42578125" customWidth="1"/>
    <col min="15" max="15" width="41.85546875" customWidth="1"/>
    <col min="16" max="16" width="41.140625" customWidth="1"/>
    <col min="17" max="17" width="22.42578125" customWidth="1"/>
    <col min="18" max="18" width="21.7109375" customWidth="1"/>
    <col min="19" max="19" width="21.5703125" customWidth="1"/>
    <col min="20" max="20" width="152.7109375" bestFit="1" customWidth="1"/>
    <col min="21" max="21" width="73.140625" bestFit="1" customWidth="1"/>
    <col min="22" max="22" width="20" bestFit="1" customWidth="1"/>
    <col min="23" max="23" width="15.85546875" customWidth="1"/>
  </cols>
  <sheetData>
    <row r="1" spans="1:23" hidden="1" x14ac:dyDescent="0.25">
      <c r="A1" t="s">
        <v>0</v>
      </c>
    </row>
    <row r="2" spans="1:2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3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8" t="s">
        <v>38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2024</v>
      </c>
      <c r="B8" s="3">
        <v>45292</v>
      </c>
      <c r="C8" s="3">
        <v>45382</v>
      </c>
      <c r="D8" t="s">
        <v>62</v>
      </c>
      <c r="E8">
        <v>3331</v>
      </c>
      <c r="F8" t="s">
        <v>68</v>
      </c>
      <c r="G8" t="s">
        <v>69</v>
      </c>
      <c r="H8" t="s">
        <v>70</v>
      </c>
      <c r="I8" t="s">
        <v>64</v>
      </c>
      <c r="J8" s="4" t="s">
        <v>163</v>
      </c>
      <c r="K8" s="10" t="s">
        <v>179</v>
      </c>
      <c r="L8" s="3">
        <v>45296</v>
      </c>
      <c r="M8" s="3">
        <v>45473</v>
      </c>
      <c r="N8" s="2" t="s">
        <v>148</v>
      </c>
      <c r="O8">
        <v>16588</v>
      </c>
      <c r="P8">
        <v>16409.25</v>
      </c>
      <c r="Q8" s="2">
        <f t="shared" ref="Q8:Q11" si="0">O8/1.16</f>
        <v>14300.000000000002</v>
      </c>
      <c r="R8" s="2">
        <f t="shared" ref="R8:R30" si="1">P8*3</f>
        <v>49227.75</v>
      </c>
      <c r="S8" t="s">
        <v>150</v>
      </c>
      <c r="T8" s="10"/>
      <c r="U8" s="2" t="s">
        <v>149</v>
      </c>
      <c r="V8" s="3">
        <v>45412</v>
      </c>
      <c r="W8" s="2" t="s">
        <v>243</v>
      </c>
    </row>
    <row r="9" spans="1:23" x14ac:dyDescent="0.25">
      <c r="A9">
        <v>2024</v>
      </c>
      <c r="B9" s="3">
        <v>45292</v>
      </c>
      <c r="C9" s="3">
        <v>45382</v>
      </c>
      <c r="D9" t="s">
        <v>62</v>
      </c>
      <c r="E9">
        <v>3331</v>
      </c>
      <c r="F9" t="s">
        <v>71</v>
      </c>
      <c r="G9" t="s">
        <v>72</v>
      </c>
      <c r="H9" t="s">
        <v>73</v>
      </c>
      <c r="I9" t="s">
        <v>65</v>
      </c>
      <c r="J9" s="4" t="s">
        <v>169</v>
      </c>
      <c r="K9" s="10" t="s">
        <v>180</v>
      </c>
      <c r="L9" s="3">
        <v>45307</v>
      </c>
      <c r="M9" s="3">
        <v>45565</v>
      </c>
      <c r="N9" s="2" t="s">
        <v>148</v>
      </c>
      <c r="O9">
        <v>10440</v>
      </c>
      <c r="P9">
        <v>10327.5</v>
      </c>
      <c r="Q9" s="2">
        <f t="shared" si="0"/>
        <v>9000</v>
      </c>
      <c r="R9" s="2">
        <f>P9*9</f>
        <v>92947.5</v>
      </c>
      <c r="S9" t="s">
        <v>150</v>
      </c>
      <c r="T9" s="10"/>
      <c r="U9" s="2" t="s">
        <v>149</v>
      </c>
      <c r="V9" s="3">
        <v>45412</v>
      </c>
      <c r="W9" s="17" t="s">
        <v>243</v>
      </c>
    </row>
    <row r="10" spans="1:23" x14ac:dyDescent="0.25">
      <c r="A10">
        <v>2024</v>
      </c>
      <c r="B10" s="3">
        <v>45292</v>
      </c>
      <c r="C10" s="3">
        <v>45382</v>
      </c>
      <c r="D10" t="s">
        <v>62</v>
      </c>
      <c r="E10">
        <v>3331</v>
      </c>
      <c r="F10" t="s">
        <v>74</v>
      </c>
      <c r="G10" t="s">
        <v>75</v>
      </c>
      <c r="H10" t="s">
        <v>76</v>
      </c>
      <c r="I10" t="s">
        <v>64</v>
      </c>
      <c r="J10" s="4" t="s">
        <v>162</v>
      </c>
      <c r="K10" s="10" t="s">
        <v>192</v>
      </c>
      <c r="L10" s="3">
        <v>45296</v>
      </c>
      <c r="M10" s="3">
        <v>45473</v>
      </c>
      <c r="N10" s="2" t="s">
        <v>148</v>
      </c>
      <c r="O10">
        <v>16588</v>
      </c>
      <c r="P10">
        <v>15158</v>
      </c>
      <c r="Q10" s="2">
        <f t="shared" si="0"/>
        <v>14300.000000000002</v>
      </c>
      <c r="R10" s="2">
        <f>P10*6</f>
        <v>90948</v>
      </c>
      <c r="S10" t="s">
        <v>150</v>
      </c>
      <c r="T10" s="10"/>
      <c r="U10" s="2" t="s">
        <v>149</v>
      </c>
      <c r="V10" s="3">
        <v>45412</v>
      </c>
      <c r="W10" s="17" t="s">
        <v>243</v>
      </c>
    </row>
    <row r="11" spans="1:23" x14ac:dyDescent="0.25">
      <c r="A11">
        <v>2024</v>
      </c>
      <c r="B11" s="3">
        <v>45292</v>
      </c>
      <c r="C11" s="3">
        <v>45382</v>
      </c>
      <c r="D11" t="s">
        <v>62</v>
      </c>
      <c r="E11">
        <v>3331</v>
      </c>
      <c r="F11" t="s">
        <v>165</v>
      </c>
      <c r="G11" t="s">
        <v>77</v>
      </c>
      <c r="H11" t="s">
        <v>78</v>
      </c>
      <c r="I11" t="s">
        <v>65</v>
      </c>
      <c r="J11" s="4" t="s">
        <v>166</v>
      </c>
      <c r="K11" s="10" t="s">
        <v>193</v>
      </c>
      <c r="L11" s="3">
        <v>45296</v>
      </c>
      <c r="M11" s="3">
        <v>45473</v>
      </c>
      <c r="N11" s="2" t="s">
        <v>148</v>
      </c>
      <c r="O11">
        <v>16588</v>
      </c>
      <c r="P11">
        <v>16409.25</v>
      </c>
      <c r="Q11" s="2">
        <f t="shared" si="0"/>
        <v>14300.000000000002</v>
      </c>
      <c r="R11" s="2">
        <f>P11*6</f>
        <v>98455.5</v>
      </c>
      <c r="S11" t="s">
        <v>150</v>
      </c>
      <c r="T11" s="10"/>
      <c r="U11" s="2" t="s">
        <v>149</v>
      </c>
      <c r="V11" s="3">
        <v>45412</v>
      </c>
      <c r="W11" s="17" t="s">
        <v>243</v>
      </c>
    </row>
    <row r="12" spans="1:23" x14ac:dyDescent="0.25">
      <c r="A12">
        <v>2024</v>
      </c>
      <c r="B12" s="3">
        <v>45292</v>
      </c>
      <c r="C12" s="3">
        <v>45382</v>
      </c>
      <c r="D12" t="s">
        <v>62</v>
      </c>
      <c r="E12">
        <v>3331</v>
      </c>
      <c r="F12" t="s">
        <v>79</v>
      </c>
      <c r="G12" t="s">
        <v>80</v>
      </c>
      <c r="H12" t="s">
        <v>81</v>
      </c>
      <c r="I12" t="s">
        <v>65</v>
      </c>
      <c r="J12" s="4" t="s">
        <v>157</v>
      </c>
      <c r="K12" s="10" t="s">
        <v>194</v>
      </c>
      <c r="L12" s="3">
        <v>45296</v>
      </c>
      <c r="M12" s="3">
        <v>45596</v>
      </c>
      <c r="N12" t="s">
        <v>148</v>
      </c>
      <c r="O12">
        <v>11600</v>
      </c>
      <c r="P12">
        <v>11245.16</v>
      </c>
      <c r="Q12" s="2">
        <f>O12/1.16</f>
        <v>10000</v>
      </c>
      <c r="R12" s="2">
        <f>P12*10</f>
        <v>112451.6</v>
      </c>
      <c r="S12" t="s">
        <v>150</v>
      </c>
      <c r="T12" s="10"/>
      <c r="U12" s="2" t="s">
        <v>149</v>
      </c>
      <c r="V12" s="3">
        <v>45412</v>
      </c>
      <c r="W12" s="17" t="s">
        <v>243</v>
      </c>
    </row>
    <row r="13" spans="1:23" x14ac:dyDescent="0.25">
      <c r="A13">
        <v>2024</v>
      </c>
      <c r="B13" s="3">
        <v>45292</v>
      </c>
      <c r="C13" s="3">
        <v>45382</v>
      </c>
      <c r="D13" t="s">
        <v>62</v>
      </c>
      <c r="E13">
        <v>3331</v>
      </c>
      <c r="F13" t="s">
        <v>82</v>
      </c>
      <c r="G13" t="s">
        <v>83</v>
      </c>
      <c r="H13" t="s">
        <v>84</v>
      </c>
      <c r="I13" t="s">
        <v>64</v>
      </c>
      <c r="J13" s="4" t="s">
        <v>156</v>
      </c>
      <c r="K13" s="10" t="s">
        <v>195</v>
      </c>
      <c r="L13" s="3">
        <v>45296</v>
      </c>
      <c r="M13" s="3">
        <v>45382</v>
      </c>
      <c r="N13" t="s">
        <v>148</v>
      </c>
      <c r="O13">
        <v>12000</v>
      </c>
      <c r="P13">
        <v>11870.69</v>
      </c>
      <c r="Q13" s="8">
        <f t="shared" ref="Q13:Q35" si="2">O13/1.16</f>
        <v>10344.827586206897</v>
      </c>
      <c r="R13" s="2">
        <f t="shared" si="1"/>
        <v>35612.07</v>
      </c>
      <c r="S13" t="s">
        <v>150</v>
      </c>
      <c r="T13" s="10"/>
      <c r="U13" s="2" t="s">
        <v>149</v>
      </c>
      <c r="V13" s="3">
        <v>45412</v>
      </c>
      <c r="W13" s="17" t="s">
        <v>243</v>
      </c>
    </row>
    <row r="14" spans="1:23" x14ac:dyDescent="0.25">
      <c r="A14">
        <v>2024</v>
      </c>
      <c r="B14" s="3">
        <v>45292</v>
      </c>
      <c r="C14" s="3">
        <v>45382</v>
      </c>
      <c r="D14" t="s">
        <v>62</v>
      </c>
      <c r="E14">
        <v>3331</v>
      </c>
      <c r="F14" t="s">
        <v>85</v>
      </c>
      <c r="G14" t="s">
        <v>86</v>
      </c>
      <c r="H14" t="s">
        <v>87</v>
      </c>
      <c r="I14" t="s">
        <v>64</v>
      </c>
      <c r="J14" s="4" t="s">
        <v>158</v>
      </c>
      <c r="K14" s="10" t="s">
        <v>199</v>
      </c>
      <c r="L14" s="3">
        <v>45296</v>
      </c>
      <c r="M14" s="3">
        <v>45382</v>
      </c>
      <c r="N14" s="2" t="s">
        <v>148</v>
      </c>
      <c r="O14">
        <v>15660</v>
      </c>
      <c r="P14">
        <v>14310</v>
      </c>
      <c r="Q14" s="2">
        <f t="shared" si="2"/>
        <v>13500.000000000002</v>
      </c>
      <c r="R14" s="2">
        <f t="shared" si="1"/>
        <v>42930</v>
      </c>
      <c r="S14" t="s">
        <v>150</v>
      </c>
      <c r="T14" s="10"/>
      <c r="U14" s="2" t="s">
        <v>149</v>
      </c>
      <c r="V14" s="3">
        <v>45412</v>
      </c>
      <c r="W14" s="17" t="s">
        <v>243</v>
      </c>
    </row>
    <row r="15" spans="1:23" x14ac:dyDescent="0.25">
      <c r="A15">
        <v>2024</v>
      </c>
      <c r="B15" s="3">
        <v>45292</v>
      </c>
      <c r="C15" s="3">
        <v>45382</v>
      </c>
      <c r="D15" t="s">
        <v>62</v>
      </c>
      <c r="E15">
        <v>3331</v>
      </c>
      <c r="F15" t="s">
        <v>89</v>
      </c>
      <c r="G15" t="s">
        <v>90</v>
      </c>
      <c r="H15" t="s">
        <v>91</v>
      </c>
      <c r="I15" t="s">
        <v>65</v>
      </c>
      <c r="J15" s="4" t="s">
        <v>155</v>
      </c>
      <c r="K15" s="10" t="s">
        <v>201</v>
      </c>
      <c r="L15" s="3">
        <v>45296</v>
      </c>
      <c r="M15" s="3">
        <v>45382</v>
      </c>
      <c r="N15" s="2" t="s">
        <v>148</v>
      </c>
      <c r="O15">
        <v>15660</v>
      </c>
      <c r="P15">
        <v>15491.25</v>
      </c>
      <c r="Q15" s="2">
        <f t="shared" si="2"/>
        <v>13500.000000000002</v>
      </c>
      <c r="R15" s="2">
        <f t="shared" si="1"/>
        <v>46473.75</v>
      </c>
      <c r="S15" t="s">
        <v>150</v>
      </c>
      <c r="T15" s="10"/>
      <c r="U15" s="2" t="s">
        <v>149</v>
      </c>
      <c r="V15" s="3">
        <v>45412</v>
      </c>
      <c r="W15" s="17" t="s">
        <v>243</v>
      </c>
    </row>
    <row r="16" spans="1:23" x14ac:dyDescent="0.25">
      <c r="A16">
        <v>2024</v>
      </c>
      <c r="B16" s="3">
        <v>45292</v>
      </c>
      <c r="C16" s="3">
        <v>45382</v>
      </c>
      <c r="D16" t="s">
        <v>62</v>
      </c>
      <c r="E16">
        <v>3331</v>
      </c>
      <c r="F16" t="s">
        <v>92</v>
      </c>
      <c r="G16" t="s">
        <v>93</v>
      </c>
      <c r="H16" t="s">
        <v>94</v>
      </c>
      <c r="I16" t="s">
        <v>65</v>
      </c>
      <c r="J16" s="4" t="s">
        <v>159</v>
      </c>
      <c r="K16" s="10" t="s">
        <v>200</v>
      </c>
      <c r="L16" s="3">
        <v>45296</v>
      </c>
      <c r="M16" s="3">
        <v>45382</v>
      </c>
      <c r="N16" s="2" t="s">
        <v>148</v>
      </c>
      <c r="O16">
        <v>15660</v>
      </c>
      <c r="P16">
        <v>15491.25</v>
      </c>
      <c r="Q16" s="2">
        <f t="shared" si="2"/>
        <v>13500.000000000002</v>
      </c>
      <c r="R16" s="2">
        <f t="shared" si="1"/>
        <v>46473.75</v>
      </c>
      <c r="S16" t="s">
        <v>150</v>
      </c>
      <c r="T16" s="10"/>
      <c r="U16" s="2" t="s">
        <v>149</v>
      </c>
      <c r="V16" s="3">
        <v>45412</v>
      </c>
      <c r="W16" s="17" t="s">
        <v>243</v>
      </c>
    </row>
    <row r="17" spans="1:23" x14ac:dyDescent="0.25">
      <c r="A17">
        <v>2024</v>
      </c>
      <c r="B17" s="3">
        <v>45292</v>
      </c>
      <c r="C17" s="3">
        <v>45382</v>
      </c>
      <c r="D17" t="s">
        <v>62</v>
      </c>
      <c r="E17">
        <v>3331</v>
      </c>
      <c r="F17" t="s">
        <v>95</v>
      </c>
      <c r="G17" t="s">
        <v>88</v>
      </c>
      <c r="H17" t="s">
        <v>96</v>
      </c>
      <c r="I17" t="s">
        <v>64</v>
      </c>
      <c r="J17" s="4" t="s">
        <v>170</v>
      </c>
      <c r="K17" s="10" t="s">
        <v>196</v>
      </c>
      <c r="L17" s="3">
        <v>45323</v>
      </c>
      <c r="M17" s="3">
        <v>45565</v>
      </c>
      <c r="N17" s="2" t="s">
        <v>148</v>
      </c>
      <c r="O17">
        <v>20880</v>
      </c>
      <c r="P17">
        <v>20655</v>
      </c>
      <c r="Q17" s="2">
        <f t="shared" si="2"/>
        <v>18000</v>
      </c>
      <c r="R17" s="2">
        <f>P17*8</f>
        <v>165240</v>
      </c>
      <c r="S17" t="s">
        <v>150</v>
      </c>
      <c r="T17" s="10"/>
      <c r="U17" s="2" t="s">
        <v>149</v>
      </c>
      <c r="V17" s="3">
        <v>45412</v>
      </c>
      <c r="W17" s="17" t="s">
        <v>243</v>
      </c>
    </row>
    <row r="18" spans="1:23" x14ac:dyDescent="0.25">
      <c r="A18">
        <v>2024</v>
      </c>
      <c r="B18" s="3">
        <v>45292</v>
      </c>
      <c r="C18" s="3">
        <v>45382</v>
      </c>
      <c r="D18" t="s">
        <v>62</v>
      </c>
      <c r="E18">
        <v>3331</v>
      </c>
      <c r="F18" t="s">
        <v>97</v>
      </c>
      <c r="G18" t="s">
        <v>98</v>
      </c>
      <c r="H18" t="s">
        <v>99</v>
      </c>
      <c r="I18" t="s">
        <v>64</v>
      </c>
      <c r="J18" s="4" t="s">
        <v>161</v>
      </c>
      <c r="K18" s="10" t="s">
        <v>181</v>
      </c>
      <c r="L18" s="3">
        <v>45296</v>
      </c>
      <c r="M18" s="3">
        <v>45596</v>
      </c>
      <c r="N18" s="2" t="s">
        <v>148</v>
      </c>
      <c r="O18">
        <v>11600</v>
      </c>
      <c r="P18">
        <v>10600</v>
      </c>
      <c r="Q18" s="2">
        <f t="shared" si="2"/>
        <v>10000</v>
      </c>
      <c r="R18" s="2">
        <f>P18*10</f>
        <v>106000</v>
      </c>
      <c r="S18" t="s">
        <v>150</v>
      </c>
      <c r="T18" s="10"/>
      <c r="U18" s="2" t="s">
        <v>149</v>
      </c>
      <c r="V18" s="3">
        <v>45412</v>
      </c>
      <c r="W18" s="17" t="s">
        <v>243</v>
      </c>
    </row>
    <row r="19" spans="1:23" x14ac:dyDescent="0.25">
      <c r="A19">
        <v>2024</v>
      </c>
      <c r="B19" s="3">
        <v>45292</v>
      </c>
      <c r="C19" s="3">
        <v>45382</v>
      </c>
      <c r="D19" t="s">
        <v>62</v>
      </c>
      <c r="E19">
        <v>3331</v>
      </c>
      <c r="F19" t="s">
        <v>100</v>
      </c>
      <c r="G19" t="s">
        <v>101</v>
      </c>
      <c r="H19" t="s">
        <v>102</v>
      </c>
      <c r="I19" t="s">
        <v>65</v>
      </c>
      <c r="J19" s="4" t="s">
        <v>176</v>
      </c>
      <c r="K19" s="10" t="s">
        <v>197</v>
      </c>
      <c r="L19" s="3">
        <v>45323</v>
      </c>
      <c r="M19" s="3">
        <v>45565</v>
      </c>
      <c r="N19" s="2" t="s">
        <v>148</v>
      </c>
      <c r="O19">
        <v>20880</v>
      </c>
      <c r="P19">
        <v>20655</v>
      </c>
      <c r="Q19" s="2">
        <f t="shared" si="2"/>
        <v>18000</v>
      </c>
      <c r="R19" s="2">
        <f>P19*8</f>
        <v>165240</v>
      </c>
      <c r="S19" t="s">
        <v>150</v>
      </c>
      <c r="T19" s="10"/>
      <c r="U19" s="2" t="s">
        <v>149</v>
      </c>
      <c r="V19" s="3">
        <v>45412</v>
      </c>
      <c r="W19" s="17" t="s">
        <v>243</v>
      </c>
    </row>
    <row r="20" spans="1:23" x14ac:dyDescent="0.25">
      <c r="A20">
        <v>2024</v>
      </c>
      <c r="B20" s="3">
        <v>45292</v>
      </c>
      <c r="C20" s="3">
        <v>45382</v>
      </c>
      <c r="D20" t="s">
        <v>62</v>
      </c>
      <c r="E20">
        <v>3331</v>
      </c>
      <c r="F20" t="s">
        <v>103</v>
      </c>
      <c r="G20" t="s">
        <v>104</v>
      </c>
      <c r="H20" t="s">
        <v>105</v>
      </c>
      <c r="I20" t="s">
        <v>64</v>
      </c>
      <c r="J20" s="4" t="s">
        <v>160</v>
      </c>
      <c r="K20" s="10" t="s">
        <v>198</v>
      </c>
      <c r="L20" s="3">
        <v>45296</v>
      </c>
      <c r="M20" s="3">
        <v>45596</v>
      </c>
      <c r="N20" s="2" t="s">
        <v>148</v>
      </c>
      <c r="O20">
        <v>14500</v>
      </c>
      <c r="P20">
        <v>13250</v>
      </c>
      <c r="Q20" s="2">
        <f t="shared" si="2"/>
        <v>12500</v>
      </c>
      <c r="R20" s="2">
        <f>P20*10</f>
        <v>132500</v>
      </c>
      <c r="S20" t="s">
        <v>150</v>
      </c>
      <c r="T20" s="10"/>
      <c r="U20" s="2" t="s">
        <v>149</v>
      </c>
      <c r="V20" s="3">
        <v>45412</v>
      </c>
      <c r="W20" s="17" t="s">
        <v>243</v>
      </c>
    </row>
    <row r="21" spans="1:23" x14ac:dyDescent="0.25">
      <c r="A21">
        <v>2024</v>
      </c>
      <c r="B21" s="3">
        <v>45292</v>
      </c>
      <c r="C21" s="3">
        <v>45382</v>
      </c>
      <c r="D21" t="s">
        <v>62</v>
      </c>
      <c r="E21">
        <v>3331</v>
      </c>
      <c r="F21" t="s">
        <v>106</v>
      </c>
      <c r="G21" t="s">
        <v>107</v>
      </c>
      <c r="H21" t="s">
        <v>108</v>
      </c>
      <c r="I21" t="s">
        <v>65</v>
      </c>
      <c r="J21" s="4" t="s">
        <v>175</v>
      </c>
      <c r="K21" s="10" t="s">
        <v>182</v>
      </c>
      <c r="L21" s="3">
        <v>45296</v>
      </c>
      <c r="M21" s="3">
        <v>45382</v>
      </c>
      <c r="N21" s="6" t="s">
        <v>148</v>
      </c>
      <c r="O21">
        <v>15660</v>
      </c>
      <c r="P21">
        <v>13160</v>
      </c>
      <c r="Q21" s="2">
        <f t="shared" si="2"/>
        <v>13500.000000000002</v>
      </c>
      <c r="R21" s="2">
        <f t="shared" si="1"/>
        <v>39480</v>
      </c>
      <c r="S21" t="s">
        <v>150</v>
      </c>
      <c r="T21" s="10"/>
      <c r="U21" s="2" t="s">
        <v>149</v>
      </c>
      <c r="V21" s="3">
        <v>45412</v>
      </c>
      <c r="W21" s="17" t="s">
        <v>243</v>
      </c>
    </row>
    <row r="22" spans="1:23" x14ac:dyDescent="0.25">
      <c r="A22">
        <v>2024</v>
      </c>
      <c r="B22" s="3">
        <v>45292</v>
      </c>
      <c r="C22" s="3">
        <v>45382</v>
      </c>
      <c r="D22" t="s">
        <v>62</v>
      </c>
      <c r="E22">
        <v>3331</v>
      </c>
      <c r="F22" t="s">
        <v>109</v>
      </c>
      <c r="G22" t="s">
        <v>110</v>
      </c>
      <c r="H22" t="s">
        <v>111</v>
      </c>
      <c r="I22" t="s">
        <v>64</v>
      </c>
      <c r="J22" s="4" t="s">
        <v>172</v>
      </c>
      <c r="K22" s="10" t="s">
        <v>183</v>
      </c>
      <c r="L22" s="3">
        <v>45323</v>
      </c>
      <c r="M22" s="3">
        <v>45412</v>
      </c>
      <c r="N22" s="2" t="s">
        <v>148</v>
      </c>
      <c r="O22">
        <v>23200</v>
      </c>
      <c r="P22">
        <v>22950</v>
      </c>
      <c r="Q22" s="2">
        <f t="shared" si="2"/>
        <v>20000</v>
      </c>
      <c r="R22" s="2">
        <f t="shared" si="1"/>
        <v>68850</v>
      </c>
      <c r="S22" t="s">
        <v>150</v>
      </c>
      <c r="T22" s="10"/>
      <c r="U22" s="2" t="s">
        <v>149</v>
      </c>
      <c r="V22" s="3">
        <v>45412</v>
      </c>
      <c r="W22" s="17" t="s">
        <v>243</v>
      </c>
    </row>
    <row r="23" spans="1:23" x14ac:dyDescent="0.25">
      <c r="A23">
        <v>2024</v>
      </c>
      <c r="B23" s="3">
        <v>45292</v>
      </c>
      <c r="C23" s="3">
        <v>45382</v>
      </c>
      <c r="D23" t="s">
        <v>62</v>
      </c>
      <c r="E23">
        <v>3331</v>
      </c>
      <c r="F23" t="s">
        <v>112</v>
      </c>
      <c r="G23" t="s">
        <v>113</v>
      </c>
      <c r="H23" t="s">
        <v>114</v>
      </c>
      <c r="I23" t="s">
        <v>64</v>
      </c>
      <c r="J23" s="4" t="s">
        <v>164</v>
      </c>
      <c r="K23" s="10" t="s">
        <v>184</v>
      </c>
      <c r="L23" s="3">
        <v>45296</v>
      </c>
      <c r="M23" s="3">
        <v>45473</v>
      </c>
      <c r="N23" s="2" t="s">
        <v>148</v>
      </c>
      <c r="O23">
        <v>16588</v>
      </c>
      <c r="P23">
        <v>16409.25</v>
      </c>
      <c r="Q23" s="2">
        <f t="shared" si="2"/>
        <v>14300.000000000002</v>
      </c>
      <c r="R23" s="2">
        <f>P23*6</f>
        <v>98455.5</v>
      </c>
      <c r="S23" t="s">
        <v>150</v>
      </c>
      <c r="T23" s="10"/>
      <c r="U23" s="2" t="s">
        <v>149</v>
      </c>
      <c r="V23" s="3">
        <v>45412</v>
      </c>
      <c r="W23" s="17" t="s">
        <v>243</v>
      </c>
    </row>
    <row r="24" spans="1:23" x14ac:dyDescent="0.25">
      <c r="A24">
        <v>2024</v>
      </c>
      <c r="B24" s="3">
        <v>45292</v>
      </c>
      <c r="C24" s="3">
        <v>45382</v>
      </c>
      <c r="D24" t="s">
        <v>62</v>
      </c>
      <c r="E24">
        <v>3331</v>
      </c>
      <c r="F24" t="s">
        <v>115</v>
      </c>
      <c r="G24" t="s">
        <v>116</v>
      </c>
      <c r="H24" t="s">
        <v>84</v>
      </c>
      <c r="I24" t="s">
        <v>65</v>
      </c>
      <c r="J24" s="4" t="s">
        <v>177</v>
      </c>
      <c r="K24" s="10" t="s">
        <v>185</v>
      </c>
      <c r="L24" s="3">
        <v>45323</v>
      </c>
      <c r="M24" s="3">
        <v>45565</v>
      </c>
      <c r="N24" s="2" t="s">
        <v>148</v>
      </c>
      <c r="O24">
        <v>20880</v>
      </c>
      <c r="P24">
        <v>20655</v>
      </c>
      <c r="Q24" s="2">
        <f t="shared" si="2"/>
        <v>18000</v>
      </c>
      <c r="R24" s="2">
        <f>P24*8</f>
        <v>165240</v>
      </c>
      <c r="S24" t="s">
        <v>150</v>
      </c>
      <c r="T24" s="10"/>
      <c r="U24" s="2" t="s">
        <v>149</v>
      </c>
      <c r="V24" s="3">
        <v>45412</v>
      </c>
      <c r="W24" s="17" t="s">
        <v>243</v>
      </c>
    </row>
    <row r="25" spans="1:23" x14ac:dyDescent="0.25">
      <c r="A25">
        <v>2024</v>
      </c>
      <c r="B25" s="3">
        <v>45292</v>
      </c>
      <c r="C25" s="3">
        <v>45382</v>
      </c>
      <c r="D25" t="s">
        <v>62</v>
      </c>
      <c r="E25">
        <v>3331</v>
      </c>
      <c r="F25" t="s">
        <v>117</v>
      </c>
      <c r="G25" t="s">
        <v>118</v>
      </c>
      <c r="H25" t="s">
        <v>119</v>
      </c>
      <c r="I25" t="s">
        <v>65</v>
      </c>
      <c r="J25" s="4" t="s">
        <v>167</v>
      </c>
      <c r="K25" s="10" t="s">
        <v>186</v>
      </c>
      <c r="L25" s="3">
        <v>45296</v>
      </c>
      <c r="M25" s="3">
        <v>45473</v>
      </c>
      <c r="N25" s="2" t="s">
        <v>148</v>
      </c>
      <c r="O25">
        <v>16588</v>
      </c>
      <c r="P25">
        <v>16409.25</v>
      </c>
      <c r="Q25" s="2">
        <f t="shared" si="2"/>
        <v>14300.000000000002</v>
      </c>
      <c r="R25" s="2">
        <f>P25*6</f>
        <v>98455.5</v>
      </c>
      <c r="S25" t="s">
        <v>150</v>
      </c>
      <c r="T25" s="10"/>
      <c r="U25" s="2" t="s">
        <v>149</v>
      </c>
      <c r="V25" s="3">
        <v>45412</v>
      </c>
      <c r="W25" s="17" t="s">
        <v>243</v>
      </c>
    </row>
    <row r="26" spans="1:23" x14ac:dyDescent="0.25">
      <c r="A26">
        <v>2024</v>
      </c>
      <c r="B26" s="3">
        <v>45292</v>
      </c>
      <c r="C26" s="3">
        <v>45382</v>
      </c>
      <c r="D26" t="s">
        <v>62</v>
      </c>
      <c r="E26">
        <v>3331</v>
      </c>
      <c r="F26" t="s">
        <v>120</v>
      </c>
      <c r="G26" t="s">
        <v>121</v>
      </c>
      <c r="H26" t="s">
        <v>122</v>
      </c>
      <c r="I26" t="s">
        <v>64</v>
      </c>
      <c r="J26" s="4" t="s">
        <v>154</v>
      </c>
      <c r="K26" s="10" t="s">
        <v>187</v>
      </c>
      <c r="L26" s="3">
        <v>45296</v>
      </c>
      <c r="M26" s="3">
        <v>45382</v>
      </c>
      <c r="N26" s="6" t="s">
        <v>148</v>
      </c>
      <c r="O26">
        <v>15660</v>
      </c>
      <c r="P26">
        <v>15491.25</v>
      </c>
      <c r="Q26" s="2">
        <f t="shared" si="2"/>
        <v>13500.000000000002</v>
      </c>
      <c r="R26" s="2">
        <f t="shared" si="1"/>
        <v>46473.75</v>
      </c>
      <c r="S26" t="s">
        <v>150</v>
      </c>
      <c r="T26" s="10"/>
      <c r="U26" s="2" t="s">
        <v>149</v>
      </c>
      <c r="V26" s="3">
        <v>45412</v>
      </c>
      <c r="W26" s="17" t="s">
        <v>243</v>
      </c>
    </row>
    <row r="27" spans="1:23" s="5" customFormat="1" x14ac:dyDescent="0.25">
      <c r="A27" s="6">
        <v>2024</v>
      </c>
      <c r="B27" s="7">
        <v>45292</v>
      </c>
      <c r="C27" s="7">
        <v>45382</v>
      </c>
      <c r="D27" s="6" t="s">
        <v>62</v>
      </c>
      <c r="E27" s="6">
        <v>3331</v>
      </c>
      <c r="F27" s="6" t="s">
        <v>123</v>
      </c>
      <c r="G27" s="6" t="s">
        <v>124</v>
      </c>
      <c r="H27" s="6" t="s">
        <v>125</v>
      </c>
      <c r="I27" s="6" t="s">
        <v>64</v>
      </c>
      <c r="J27" s="4" t="s">
        <v>147</v>
      </c>
      <c r="K27" s="10" t="s">
        <v>188</v>
      </c>
      <c r="L27" s="7">
        <v>45296</v>
      </c>
      <c r="M27" s="7">
        <v>45443</v>
      </c>
      <c r="N27" s="6" t="s">
        <v>148</v>
      </c>
      <c r="O27" s="6">
        <v>12180</v>
      </c>
      <c r="P27" s="6">
        <v>12048.75</v>
      </c>
      <c r="Q27" s="2">
        <f t="shared" si="2"/>
        <v>10500</v>
      </c>
      <c r="R27" s="2">
        <f>P27*5</f>
        <v>60243.75</v>
      </c>
      <c r="S27" s="6" t="s">
        <v>150</v>
      </c>
      <c r="T27" s="10"/>
      <c r="U27" s="6" t="s">
        <v>149</v>
      </c>
      <c r="V27" s="3">
        <v>45412</v>
      </c>
      <c r="W27" s="17" t="s">
        <v>243</v>
      </c>
    </row>
    <row r="28" spans="1:23" x14ac:dyDescent="0.25">
      <c r="A28">
        <v>2024</v>
      </c>
      <c r="B28" s="3">
        <v>45292</v>
      </c>
      <c r="C28" s="3">
        <v>45382</v>
      </c>
      <c r="D28" t="s">
        <v>62</v>
      </c>
      <c r="E28">
        <v>3331</v>
      </c>
      <c r="F28" t="s">
        <v>126</v>
      </c>
      <c r="G28" t="s">
        <v>127</v>
      </c>
      <c r="I28" t="s">
        <v>64</v>
      </c>
      <c r="J28" s="4" t="s">
        <v>153</v>
      </c>
      <c r="K28" s="10" t="s">
        <v>203</v>
      </c>
      <c r="L28" s="3">
        <v>45296</v>
      </c>
      <c r="M28" s="3">
        <v>45382</v>
      </c>
      <c r="N28" s="6" t="s">
        <v>148</v>
      </c>
      <c r="O28">
        <v>18328</v>
      </c>
      <c r="P28">
        <v>16748</v>
      </c>
      <c r="Q28" s="2">
        <f t="shared" si="2"/>
        <v>15800.000000000002</v>
      </c>
      <c r="R28" s="2">
        <f t="shared" si="1"/>
        <v>50244</v>
      </c>
      <c r="S28" s="6" t="s">
        <v>150</v>
      </c>
      <c r="T28" s="10"/>
      <c r="U28" s="6" t="s">
        <v>149</v>
      </c>
      <c r="V28" s="3">
        <v>45412</v>
      </c>
      <c r="W28" s="2" t="s">
        <v>244</v>
      </c>
    </row>
    <row r="29" spans="1:23" x14ac:dyDescent="0.25">
      <c r="A29">
        <v>2024</v>
      </c>
      <c r="B29" s="3">
        <v>45292</v>
      </c>
      <c r="C29" s="3">
        <v>45382</v>
      </c>
      <c r="D29" t="s">
        <v>62</v>
      </c>
      <c r="E29">
        <v>3331</v>
      </c>
      <c r="F29" t="s">
        <v>128</v>
      </c>
      <c r="G29" t="s">
        <v>129</v>
      </c>
      <c r="H29" t="s">
        <v>130</v>
      </c>
      <c r="I29" t="s">
        <v>64</v>
      </c>
      <c r="J29" s="4" t="s">
        <v>168</v>
      </c>
      <c r="K29" s="10" t="s">
        <v>189</v>
      </c>
      <c r="L29" s="3">
        <v>45296</v>
      </c>
      <c r="M29" s="3">
        <v>45596</v>
      </c>
      <c r="N29" s="2" t="s">
        <v>148</v>
      </c>
      <c r="O29">
        <v>11600</v>
      </c>
      <c r="P29">
        <v>11475</v>
      </c>
      <c r="Q29" s="2">
        <f t="shared" si="2"/>
        <v>10000</v>
      </c>
      <c r="R29" s="2">
        <f>P29*10</f>
        <v>114750</v>
      </c>
      <c r="S29" t="s">
        <v>150</v>
      </c>
      <c r="T29" s="10"/>
      <c r="U29" s="6" t="s">
        <v>149</v>
      </c>
      <c r="V29" s="3">
        <v>45412</v>
      </c>
      <c r="W29" s="17" t="s">
        <v>243</v>
      </c>
    </row>
    <row r="30" spans="1:23" x14ac:dyDescent="0.25">
      <c r="A30">
        <v>2024</v>
      </c>
      <c r="B30" s="3">
        <v>45292</v>
      </c>
      <c r="C30" s="3">
        <v>45382</v>
      </c>
      <c r="D30" t="s">
        <v>62</v>
      </c>
      <c r="E30">
        <v>3331</v>
      </c>
      <c r="F30" t="s">
        <v>131</v>
      </c>
      <c r="G30" t="s">
        <v>132</v>
      </c>
      <c r="H30" t="s">
        <v>105</v>
      </c>
      <c r="I30" t="s">
        <v>64</v>
      </c>
      <c r="J30" s="4" t="s">
        <v>152</v>
      </c>
      <c r="K30" s="10" t="s">
        <v>190</v>
      </c>
      <c r="L30" s="3">
        <v>45296</v>
      </c>
      <c r="M30" s="3">
        <v>45382</v>
      </c>
      <c r="N30" s="6" t="s">
        <v>148</v>
      </c>
      <c r="O30">
        <v>18328</v>
      </c>
      <c r="P30">
        <v>18130.5</v>
      </c>
      <c r="Q30" s="2">
        <f t="shared" si="2"/>
        <v>15800.000000000002</v>
      </c>
      <c r="R30" s="2">
        <f t="shared" si="1"/>
        <v>54391.5</v>
      </c>
      <c r="S30" t="s">
        <v>150</v>
      </c>
      <c r="T30" s="10"/>
      <c r="U30" s="6" t="s">
        <v>149</v>
      </c>
      <c r="V30" s="3">
        <v>45412</v>
      </c>
      <c r="W30" s="17" t="s">
        <v>243</v>
      </c>
    </row>
    <row r="31" spans="1:23" x14ac:dyDescent="0.25">
      <c r="A31">
        <v>2024</v>
      </c>
      <c r="B31" s="3">
        <v>45292</v>
      </c>
      <c r="C31" s="3">
        <v>45382</v>
      </c>
      <c r="D31" t="s">
        <v>62</v>
      </c>
      <c r="E31">
        <v>3331</v>
      </c>
      <c r="F31" t="s">
        <v>133</v>
      </c>
      <c r="G31" t="s">
        <v>66</v>
      </c>
      <c r="H31" t="s">
        <v>67</v>
      </c>
      <c r="I31" t="s">
        <v>65</v>
      </c>
      <c r="J31" s="4" t="s">
        <v>151</v>
      </c>
      <c r="K31" s="10" t="s">
        <v>191</v>
      </c>
      <c r="L31" s="3">
        <v>45296</v>
      </c>
      <c r="M31" s="3">
        <v>45382</v>
      </c>
      <c r="N31" s="6" t="s">
        <v>148</v>
      </c>
      <c r="O31">
        <v>18328</v>
      </c>
      <c r="P31">
        <v>18273.53</v>
      </c>
      <c r="Q31" s="2">
        <f t="shared" si="2"/>
        <v>15800.000000000002</v>
      </c>
      <c r="R31">
        <f>P31*3</f>
        <v>54820.59</v>
      </c>
      <c r="S31" t="s">
        <v>150</v>
      </c>
      <c r="T31" s="10"/>
      <c r="U31" s="6" t="s">
        <v>149</v>
      </c>
      <c r="V31" s="3">
        <v>45412</v>
      </c>
      <c r="W31" s="17" t="s">
        <v>243</v>
      </c>
    </row>
    <row r="32" spans="1:23" x14ac:dyDescent="0.25">
      <c r="A32">
        <v>2024</v>
      </c>
      <c r="B32" s="3">
        <v>45292</v>
      </c>
      <c r="C32" s="3">
        <v>45382</v>
      </c>
      <c r="D32" t="s">
        <v>62</v>
      </c>
      <c r="E32">
        <v>3331</v>
      </c>
      <c r="F32" t="s">
        <v>134</v>
      </c>
      <c r="G32" t="s">
        <v>135</v>
      </c>
      <c r="H32" t="s">
        <v>136</v>
      </c>
      <c r="I32" t="s">
        <v>64</v>
      </c>
      <c r="J32" s="4" t="s">
        <v>171</v>
      </c>
      <c r="K32" s="10" t="s">
        <v>204</v>
      </c>
      <c r="L32" s="3">
        <v>45323</v>
      </c>
      <c r="M32" s="3">
        <v>45412</v>
      </c>
      <c r="N32" s="6" t="s">
        <v>148</v>
      </c>
      <c r="O32">
        <v>20880</v>
      </c>
      <c r="P32">
        <v>20655</v>
      </c>
      <c r="Q32" s="2">
        <f t="shared" si="2"/>
        <v>18000</v>
      </c>
      <c r="R32" s="2">
        <f t="shared" ref="R32" si="3">P32*3</f>
        <v>61965</v>
      </c>
      <c r="S32" t="s">
        <v>150</v>
      </c>
      <c r="T32" s="10"/>
      <c r="U32" s="6" t="s">
        <v>149</v>
      </c>
      <c r="V32" s="3">
        <v>45412</v>
      </c>
      <c r="W32" s="17" t="s">
        <v>243</v>
      </c>
    </row>
    <row r="33" spans="1:23" x14ac:dyDescent="0.25">
      <c r="A33">
        <v>2024</v>
      </c>
      <c r="B33" s="3">
        <v>45292</v>
      </c>
      <c r="C33" s="3">
        <v>45382</v>
      </c>
      <c r="D33" t="s">
        <v>62</v>
      </c>
      <c r="E33">
        <v>3331</v>
      </c>
      <c r="F33" t="s">
        <v>139</v>
      </c>
      <c r="G33" t="s">
        <v>140</v>
      </c>
      <c r="H33" t="s">
        <v>141</v>
      </c>
      <c r="I33" t="s">
        <v>64</v>
      </c>
      <c r="J33" s="4" t="s">
        <v>174</v>
      </c>
      <c r="K33" s="10" t="s">
        <v>205</v>
      </c>
      <c r="L33" s="3">
        <v>45323</v>
      </c>
      <c r="M33" s="3">
        <v>45443</v>
      </c>
      <c r="N33" s="6" t="s">
        <v>148</v>
      </c>
      <c r="O33">
        <v>20880</v>
      </c>
      <c r="P33">
        <v>19080</v>
      </c>
      <c r="Q33" s="2">
        <f t="shared" si="2"/>
        <v>18000</v>
      </c>
      <c r="R33" s="2">
        <f>P33*4</f>
        <v>76320</v>
      </c>
      <c r="S33" t="s">
        <v>150</v>
      </c>
      <c r="T33" s="10"/>
      <c r="U33" s="6" t="s">
        <v>149</v>
      </c>
      <c r="V33" s="3">
        <v>45412</v>
      </c>
      <c r="W33" s="17" t="s">
        <v>243</v>
      </c>
    </row>
    <row r="34" spans="1:23" x14ac:dyDescent="0.25">
      <c r="A34">
        <v>2024</v>
      </c>
      <c r="B34" s="3">
        <v>45292</v>
      </c>
      <c r="C34" s="3">
        <v>45382</v>
      </c>
      <c r="D34" t="s">
        <v>62</v>
      </c>
      <c r="E34">
        <v>3331</v>
      </c>
      <c r="F34" t="s">
        <v>142</v>
      </c>
      <c r="G34" t="s">
        <v>143</v>
      </c>
      <c r="H34" t="s">
        <v>130</v>
      </c>
      <c r="I34" t="s">
        <v>64</v>
      </c>
      <c r="J34" s="4" t="s">
        <v>173</v>
      </c>
      <c r="K34" s="10" t="s">
        <v>202</v>
      </c>
      <c r="L34" s="3">
        <v>45327</v>
      </c>
      <c r="M34" s="3">
        <v>45565</v>
      </c>
      <c r="N34" s="6" t="s">
        <v>148</v>
      </c>
      <c r="O34">
        <v>20880</v>
      </c>
      <c r="P34">
        <v>19080</v>
      </c>
      <c r="Q34" s="2">
        <f t="shared" si="2"/>
        <v>18000</v>
      </c>
      <c r="R34" s="2">
        <f>P34*8</f>
        <v>152640</v>
      </c>
      <c r="S34" t="s">
        <v>150</v>
      </c>
      <c r="T34" s="10"/>
      <c r="U34" s="6" t="s">
        <v>149</v>
      </c>
      <c r="V34" s="3">
        <v>45412</v>
      </c>
      <c r="W34" s="17" t="s">
        <v>243</v>
      </c>
    </row>
    <row r="35" spans="1:23" x14ac:dyDescent="0.25">
      <c r="A35">
        <v>2024</v>
      </c>
      <c r="B35" s="3">
        <v>45292</v>
      </c>
      <c r="C35" s="3">
        <v>45382</v>
      </c>
      <c r="D35" t="s">
        <v>62</v>
      </c>
      <c r="E35">
        <v>3331</v>
      </c>
      <c r="F35" t="s">
        <v>144</v>
      </c>
      <c r="G35" t="s">
        <v>145</v>
      </c>
      <c r="H35" t="s">
        <v>146</v>
      </c>
      <c r="I35" t="s">
        <v>65</v>
      </c>
      <c r="J35" s="4" t="s">
        <v>178</v>
      </c>
      <c r="K35" s="10" t="s">
        <v>206</v>
      </c>
      <c r="L35" s="3">
        <v>45323</v>
      </c>
      <c r="M35" s="3">
        <v>45382</v>
      </c>
      <c r="N35" s="6" t="s">
        <v>148</v>
      </c>
      <c r="O35">
        <v>20880</v>
      </c>
      <c r="P35">
        <v>20655</v>
      </c>
      <c r="Q35" s="2">
        <f t="shared" si="2"/>
        <v>18000</v>
      </c>
      <c r="R35" s="2">
        <f>P35*2</f>
        <v>41310</v>
      </c>
      <c r="S35" t="s">
        <v>150</v>
      </c>
      <c r="T35" s="10"/>
      <c r="U35" s="6" t="s">
        <v>149</v>
      </c>
      <c r="V35" s="3">
        <v>45412</v>
      </c>
      <c r="W35" s="17" t="s">
        <v>243</v>
      </c>
    </row>
    <row r="36" spans="1:23" x14ac:dyDescent="0.25">
      <c r="A36" s="9">
        <v>2024</v>
      </c>
      <c r="B36" s="3">
        <v>45292</v>
      </c>
      <c r="C36" s="3">
        <v>45382</v>
      </c>
      <c r="D36" t="s">
        <v>62</v>
      </c>
      <c r="E36" s="9">
        <v>3331</v>
      </c>
      <c r="F36" s="11" t="s">
        <v>207</v>
      </c>
      <c r="G36" s="11" t="s">
        <v>90</v>
      </c>
      <c r="H36" s="11" t="s">
        <v>208</v>
      </c>
      <c r="I36" t="s">
        <v>64</v>
      </c>
      <c r="J36" s="4" t="s">
        <v>237</v>
      </c>
      <c r="K36" s="10" t="s">
        <v>230</v>
      </c>
      <c r="L36" s="3">
        <v>45352</v>
      </c>
      <c r="M36" s="3">
        <v>45473</v>
      </c>
      <c r="N36" s="6" t="s">
        <v>148</v>
      </c>
      <c r="O36" s="9">
        <v>15660</v>
      </c>
      <c r="P36" s="13">
        <v>15491.25</v>
      </c>
      <c r="Q36" s="9">
        <v>13500.000000000002</v>
      </c>
      <c r="R36" s="9">
        <v>61965</v>
      </c>
      <c r="S36" s="9" t="s">
        <v>150</v>
      </c>
      <c r="T36" s="10"/>
      <c r="U36" s="6" t="s">
        <v>149</v>
      </c>
      <c r="V36" s="3">
        <v>45412</v>
      </c>
      <c r="W36" s="17" t="s">
        <v>243</v>
      </c>
    </row>
    <row r="37" spans="1:23" x14ac:dyDescent="0.25">
      <c r="A37" s="9">
        <v>2024</v>
      </c>
      <c r="B37" s="3">
        <v>45292</v>
      </c>
      <c r="C37" s="3">
        <v>45382</v>
      </c>
      <c r="D37" t="s">
        <v>62</v>
      </c>
      <c r="E37" s="9">
        <v>3331</v>
      </c>
      <c r="F37" s="9" t="s">
        <v>209</v>
      </c>
      <c r="G37" s="9" t="s">
        <v>210</v>
      </c>
      <c r="H37" s="9" t="s">
        <v>211</v>
      </c>
      <c r="I37" t="s">
        <v>65</v>
      </c>
      <c r="J37" s="9" t="s">
        <v>224</v>
      </c>
      <c r="K37" s="10" t="s">
        <v>231</v>
      </c>
      <c r="L37" s="3">
        <v>45378</v>
      </c>
      <c r="M37" s="3">
        <v>45470</v>
      </c>
      <c r="N37" s="6" t="s">
        <v>148</v>
      </c>
      <c r="O37" s="9">
        <v>16588</v>
      </c>
      <c r="P37" s="9">
        <v>16409.25</v>
      </c>
      <c r="Q37" s="9">
        <v>14300.000000000002</v>
      </c>
      <c r="R37" s="9">
        <v>65637</v>
      </c>
      <c r="S37" s="9" t="s">
        <v>150</v>
      </c>
      <c r="T37" s="10"/>
      <c r="U37" s="6" t="s">
        <v>149</v>
      </c>
      <c r="V37" s="3">
        <v>45412</v>
      </c>
      <c r="W37" s="17" t="s">
        <v>243</v>
      </c>
    </row>
    <row r="38" spans="1:23" x14ac:dyDescent="0.25">
      <c r="A38" s="9">
        <v>2024</v>
      </c>
      <c r="B38" s="3">
        <v>45292</v>
      </c>
      <c r="C38" s="3">
        <v>45382</v>
      </c>
      <c r="D38" t="s">
        <v>62</v>
      </c>
      <c r="E38" s="9">
        <v>3331</v>
      </c>
      <c r="F38" s="9" t="s">
        <v>212</v>
      </c>
      <c r="G38" s="9" t="s">
        <v>90</v>
      </c>
      <c r="H38" s="9" t="s">
        <v>213</v>
      </c>
      <c r="I38" t="s">
        <v>64</v>
      </c>
      <c r="J38" s="9" t="s">
        <v>225</v>
      </c>
      <c r="K38" s="10" t="s">
        <v>232</v>
      </c>
      <c r="L38" s="3">
        <v>45378</v>
      </c>
      <c r="M38" s="3">
        <v>45470</v>
      </c>
      <c r="N38" s="6" t="s">
        <v>148</v>
      </c>
      <c r="O38" s="9">
        <v>16588</v>
      </c>
      <c r="P38" s="9">
        <v>16409.25</v>
      </c>
      <c r="Q38" s="8">
        <v>14300.000000000002</v>
      </c>
      <c r="R38" s="9">
        <v>65637</v>
      </c>
      <c r="S38" s="9" t="s">
        <v>150</v>
      </c>
      <c r="T38" s="10"/>
      <c r="U38" s="6" t="s">
        <v>149</v>
      </c>
      <c r="V38" s="3">
        <v>45412</v>
      </c>
      <c r="W38" s="17" t="s">
        <v>243</v>
      </c>
    </row>
    <row r="39" spans="1:23" x14ac:dyDescent="0.25">
      <c r="A39" s="9">
        <v>2024</v>
      </c>
      <c r="B39" s="3">
        <v>45292</v>
      </c>
      <c r="C39" s="3">
        <v>45382</v>
      </c>
      <c r="D39" t="s">
        <v>62</v>
      </c>
      <c r="E39" s="9">
        <v>3331</v>
      </c>
      <c r="F39" s="6" t="s">
        <v>214</v>
      </c>
      <c r="G39" s="6" t="s">
        <v>215</v>
      </c>
      <c r="H39" s="6" t="s">
        <v>216</v>
      </c>
      <c r="I39" t="s">
        <v>65</v>
      </c>
      <c r="J39" s="9" t="s">
        <v>226</v>
      </c>
      <c r="K39" s="10" t="s">
        <v>233</v>
      </c>
      <c r="L39" s="3">
        <v>45378</v>
      </c>
      <c r="M39" s="3">
        <v>45470</v>
      </c>
      <c r="N39" s="6" t="s">
        <v>148</v>
      </c>
      <c r="O39" s="9">
        <v>16588</v>
      </c>
      <c r="P39" s="9">
        <v>16409.25</v>
      </c>
      <c r="Q39" s="9">
        <v>14300.000000000002</v>
      </c>
      <c r="R39" s="9">
        <v>65637</v>
      </c>
      <c r="S39" s="9" t="s">
        <v>150</v>
      </c>
      <c r="T39" s="10"/>
      <c r="U39" s="6" t="s">
        <v>149</v>
      </c>
      <c r="V39" s="3">
        <v>45412</v>
      </c>
      <c r="W39" s="17" t="s">
        <v>243</v>
      </c>
    </row>
    <row r="40" spans="1:23" x14ac:dyDescent="0.25">
      <c r="A40" s="9">
        <v>2024</v>
      </c>
      <c r="B40" s="3">
        <v>45292</v>
      </c>
      <c r="C40" s="3">
        <v>45382</v>
      </c>
      <c r="D40" t="s">
        <v>62</v>
      </c>
      <c r="E40" s="9">
        <v>3331</v>
      </c>
      <c r="F40" s="14" t="s">
        <v>217</v>
      </c>
      <c r="G40" s="14" t="s">
        <v>137</v>
      </c>
      <c r="H40" s="14" t="s">
        <v>138</v>
      </c>
      <c r="I40" t="s">
        <v>64</v>
      </c>
      <c r="J40" s="12" t="s">
        <v>227</v>
      </c>
      <c r="K40" s="10" t="s">
        <v>234</v>
      </c>
      <c r="L40" s="3">
        <v>45325</v>
      </c>
      <c r="M40" s="3">
        <v>45382</v>
      </c>
      <c r="N40" s="6" t="s">
        <v>148</v>
      </c>
      <c r="O40" s="9">
        <v>20880</v>
      </c>
      <c r="P40" s="9">
        <v>19080</v>
      </c>
      <c r="Q40" s="8">
        <v>18000</v>
      </c>
      <c r="R40" s="9">
        <v>38160</v>
      </c>
      <c r="S40" s="9" t="s">
        <v>150</v>
      </c>
      <c r="T40" s="10"/>
      <c r="U40" s="6" t="s">
        <v>149</v>
      </c>
      <c r="V40" s="3">
        <v>45412</v>
      </c>
      <c r="W40" s="17" t="s">
        <v>243</v>
      </c>
    </row>
    <row r="41" spans="1:23" x14ac:dyDescent="0.25">
      <c r="A41" s="9">
        <v>2024</v>
      </c>
      <c r="B41" s="3">
        <v>45292</v>
      </c>
      <c r="C41" s="3">
        <v>45382</v>
      </c>
      <c r="D41" t="s">
        <v>62</v>
      </c>
      <c r="E41" s="9">
        <v>3331</v>
      </c>
      <c r="F41" s="14" t="s">
        <v>218</v>
      </c>
      <c r="G41" s="14" t="s">
        <v>219</v>
      </c>
      <c r="H41" s="14" t="s">
        <v>220</v>
      </c>
      <c r="I41" t="s">
        <v>65</v>
      </c>
      <c r="J41" s="12" t="s">
        <v>228</v>
      </c>
      <c r="K41" s="10" t="s">
        <v>235</v>
      </c>
      <c r="L41" s="3">
        <v>45330</v>
      </c>
      <c r="M41" s="3">
        <v>45565</v>
      </c>
      <c r="N41" s="6" t="s">
        <v>148</v>
      </c>
      <c r="O41" s="9">
        <v>20880</v>
      </c>
      <c r="P41" s="9">
        <v>19080</v>
      </c>
      <c r="Q41" s="9">
        <v>18000</v>
      </c>
      <c r="R41" s="9">
        <v>152640</v>
      </c>
      <c r="S41" s="9" t="s">
        <v>150</v>
      </c>
      <c r="T41" s="10"/>
      <c r="U41" s="6" t="s">
        <v>149</v>
      </c>
      <c r="V41" s="3">
        <v>45412</v>
      </c>
      <c r="W41" s="17" t="s">
        <v>243</v>
      </c>
    </row>
    <row r="42" spans="1:23" x14ac:dyDescent="0.25">
      <c r="A42" s="9">
        <v>2024</v>
      </c>
      <c r="B42" s="3">
        <v>45292</v>
      </c>
      <c r="C42" s="3">
        <v>45382</v>
      </c>
      <c r="D42" t="s">
        <v>62</v>
      </c>
      <c r="E42" s="9">
        <v>3331</v>
      </c>
      <c r="F42" s="14" t="s">
        <v>221</v>
      </c>
      <c r="G42" s="14" t="s">
        <v>222</v>
      </c>
      <c r="H42" s="14" t="s">
        <v>223</v>
      </c>
      <c r="I42" t="s">
        <v>64</v>
      </c>
      <c r="J42" s="12" t="s">
        <v>229</v>
      </c>
      <c r="K42" s="10" t="s">
        <v>236</v>
      </c>
      <c r="L42" s="3">
        <v>45331</v>
      </c>
      <c r="M42" s="3">
        <v>45443</v>
      </c>
      <c r="N42" s="6" t="s">
        <v>148</v>
      </c>
      <c r="O42" s="9">
        <v>29000</v>
      </c>
      <c r="P42" s="9">
        <v>28687.5</v>
      </c>
      <c r="Q42" s="8">
        <v>25000</v>
      </c>
      <c r="R42" s="9">
        <v>114750</v>
      </c>
      <c r="S42" s="9" t="s">
        <v>150</v>
      </c>
      <c r="T42" s="10"/>
      <c r="U42" s="6" t="s">
        <v>149</v>
      </c>
      <c r="V42" s="3">
        <v>45412</v>
      </c>
      <c r="W42" s="17" t="s">
        <v>243</v>
      </c>
    </row>
    <row r="43" spans="1:23" x14ac:dyDescent="0.25">
      <c r="A43" s="15">
        <v>2024</v>
      </c>
      <c r="B43" s="3">
        <v>45292</v>
      </c>
      <c r="C43" s="3">
        <v>45382</v>
      </c>
      <c r="D43" s="15" t="s">
        <v>62</v>
      </c>
      <c r="E43">
        <v>3331</v>
      </c>
      <c r="F43" s="16" t="s">
        <v>238</v>
      </c>
      <c r="G43" s="16" t="s">
        <v>239</v>
      </c>
      <c r="H43" s="14" t="s">
        <v>240</v>
      </c>
      <c r="I43" t="s">
        <v>64</v>
      </c>
      <c r="J43" s="15" t="s">
        <v>241</v>
      </c>
      <c r="K43" s="10" t="s">
        <v>242</v>
      </c>
      <c r="L43" s="3">
        <v>45292</v>
      </c>
      <c r="M43" s="3">
        <v>45565</v>
      </c>
      <c r="N43" s="6" t="s">
        <v>148</v>
      </c>
      <c r="O43" s="15">
        <v>20880</v>
      </c>
      <c r="P43" s="15">
        <v>19080</v>
      </c>
      <c r="Q43" s="15">
        <f t="shared" ref="Q43" si="4">O43/1.16</f>
        <v>18000</v>
      </c>
      <c r="R43" s="15">
        <f>P43*9</f>
        <v>171720</v>
      </c>
      <c r="S43" s="15" t="s">
        <v>150</v>
      </c>
      <c r="T43" s="10"/>
      <c r="U43" s="6" t="s">
        <v>149</v>
      </c>
      <c r="V43" s="3">
        <v>45412</v>
      </c>
      <c r="W43" s="17" t="s">
        <v>243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5">
      <formula1>Hidden_13</formula1>
    </dataValidation>
    <dataValidation type="list" allowBlank="1" showErrorMessage="1" sqref="I8:I145">
      <formula1>Hidden_28</formula1>
    </dataValidation>
  </dataValidation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3" r:id="rId16"/>
    <hyperlink ref="K24" r:id="rId17"/>
    <hyperlink ref="K25" r:id="rId18"/>
    <hyperlink ref="K26" r:id="rId19"/>
    <hyperlink ref="K27" r:id="rId20"/>
    <hyperlink ref="K28" r:id="rId21"/>
    <hyperlink ref="K29" r:id="rId22"/>
    <hyperlink ref="K30" r:id="rId23"/>
    <hyperlink ref="K31" r:id="rId24"/>
    <hyperlink ref="K32" r:id="rId25"/>
    <hyperlink ref="K33" r:id="rId26"/>
    <hyperlink ref="K34" r:id="rId27"/>
    <hyperlink ref="K35" r:id="rId28"/>
    <hyperlink ref="K36" r:id="rId29"/>
    <hyperlink ref="K37" r:id="rId30"/>
    <hyperlink ref="K38" r:id="rId31"/>
    <hyperlink ref="K39" r:id="rId32"/>
    <hyperlink ref="K40" r:id="rId33"/>
    <hyperlink ref="K41" r:id="rId34"/>
    <hyperlink ref="K42" r:id="rId35"/>
    <hyperlink ref="K43" r:id="rId36"/>
  </hyperlinks>
  <pageMargins left="0.25" right="0.25" top="0.75" bottom="0.75" header="0.3" footer="0.3"/>
  <pageSetup scale="14" fitToHeight="0" orientation="landscape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cp:lastPrinted>2025-02-18T18:16:20Z</cp:lastPrinted>
  <dcterms:created xsi:type="dcterms:W3CDTF">2024-04-30T20:14:45Z</dcterms:created>
  <dcterms:modified xsi:type="dcterms:W3CDTF">2025-03-07T17:34:52Z</dcterms:modified>
</cp:coreProperties>
</file>